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6_HRUP_DRSI_ceste\7_monitoring\2022\Razpis\RD\"/>
    </mc:Choice>
  </mc:AlternateContent>
  <bookViews>
    <workbookView xWindow="0" yWindow="0" windowWidth="28800" windowHeight="11700"/>
  </bookViews>
  <sheets>
    <sheet name="List1" sheetId="1" r:id="rId1"/>
    <sheet name="List2" sheetId="2" r:id="rId2"/>
    <sheet name="List3" sheetId="3" r:id="rId3"/>
  </sheets>
  <calcPr calcId="162913" concurrentCalc="0"/>
</workbook>
</file>

<file path=xl/calcChain.xml><?xml version="1.0" encoding="utf-8"?>
<calcChain xmlns="http://schemas.openxmlformats.org/spreadsheetml/2006/main">
  <c r="G13" i="1" l="1"/>
  <c r="G14" i="1"/>
  <c r="G16" i="1"/>
  <c r="G17" i="1"/>
  <c r="G18" i="1"/>
  <c r="G19" i="1"/>
  <c r="G20" i="1"/>
  <c r="G11" i="1"/>
  <c r="G12" i="1"/>
  <c r="G10" i="1"/>
  <c r="G9" i="1"/>
  <c r="G8" i="1"/>
  <c r="G21" i="1"/>
  <c r="G22" i="1"/>
  <c r="G23" i="1"/>
</calcChain>
</file>

<file path=xl/sharedStrings.xml><?xml version="1.0" encoding="utf-8"?>
<sst xmlns="http://schemas.openxmlformats.org/spreadsheetml/2006/main" count="58" uniqueCount="45">
  <si>
    <t>enota</t>
  </si>
  <si>
    <t>količina</t>
  </si>
  <si>
    <t>cena/enoto</t>
  </si>
  <si>
    <t>skupaj</t>
  </si>
  <si>
    <t>kos</t>
  </si>
  <si>
    <t>SKUPAJ</t>
  </si>
  <si>
    <t>DDV 22%</t>
  </si>
  <si>
    <t>OPIS DELA</t>
  </si>
  <si>
    <t>PONUDBENA CENA (cena z DDV)</t>
  </si>
  <si>
    <t>1.</t>
  </si>
  <si>
    <t>Cene na enoto je potrebno vnesti na 2 (dve) decimalni  mesti natančno.</t>
  </si>
  <si>
    <t>2.</t>
  </si>
  <si>
    <t>Cene se vnaša samo v rumeno obarvane celice (vrednosti brez DDV).</t>
  </si>
  <si>
    <t>3.</t>
  </si>
  <si>
    <t>Monitoring hrupa za ceste z več kot 3 milijoni prevozov vozil letno, ki so v upravljanju Direkcije Republike Slovenije za infrastrukturo in strokovna podlaga za operativni program varstva pred hrupom</t>
  </si>
  <si>
    <t>Obratovalni monitoring hrupa</t>
  </si>
  <si>
    <t>Zbiranje prostorske in projektne dokumentacije, priprava gradiva za posamezne odseke</t>
  </si>
  <si>
    <t>Izdelava 3D modelov terena na območju obravnavanih odsekov</t>
  </si>
  <si>
    <t xml:space="preserve">Izračun obremenitve s hrupom za vse posamezne odseke </t>
  </si>
  <si>
    <t>Izdelava predloga merilnih mest in izvedba 24-urnih meritev hrupa</t>
  </si>
  <si>
    <t>Priprava podatkov za poročanje pristojnemu ministrstvu in usklajevanje s pristojnim ministrstvom</t>
  </si>
  <si>
    <t>Izdelava poročila monitoringa hrupa</t>
  </si>
  <si>
    <t>Analiza izvedenih ukrepov, analiza predvidenih ukrepov in ocena njihove učinkovitosti</t>
  </si>
  <si>
    <t>Opredelitev prioritetnih območij za izvedbo ukrepov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</si>
  <si>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</si>
  <si>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</si>
  <si>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</si>
  <si>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</si>
  <si>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</si>
  <si>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</si>
  <si>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</si>
  <si>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</si>
  <si>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</si>
  <si>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</si>
  <si>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</si>
  <si>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</si>
  <si>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Izdelava analize prometnih obremenitev za zadnja štiri leta in izdelava analize prometa za izbrano leto ter določitev odsekov, za katere bo izdelan obratovalni monitoring hrupa</t>
  </si>
  <si>
    <t>Izdelava smernic za načrtovanje in izvajanje ukrepov varstva pred hrupom</t>
  </si>
  <si>
    <t>Strokovna podlaga za OPH</t>
  </si>
  <si>
    <t>Priprava podatkov za poročanje o OPH</t>
  </si>
  <si>
    <t>Izdelava poročila strokovne podlage za OPH</t>
  </si>
  <si>
    <t>Opombe:</t>
  </si>
  <si>
    <t>Materialni in vsi ostali stroški, ki niso posebej specificirani, naj bodo vračunani v enotnih cenah postavk popisa del.</t>
  </si>
  <si>
    <t>POPIS DEL S KOLIČINAMI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</si>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</sst>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justify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1" fillId="0" borderId="10" xfId="0" applyFont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1"/>
  <sheetViews>
    <sheetView tabSelected="1" workbookViewId="0">
      <selection activeCell="F8" sqref="F8"/>
    </sheetView>
  </sheetViews>
  <sheetFormatPr defaultRowHeight="15" x14ac:dyDescent="0.25"/>
  <cols>
    <col min="2" max="2" width="4.42578125" customWidth="1"/>
    <col min="3" max="3" width="50" customWidth="1"/>
    <col min="4" max="4" width="7.85546875" customWidth="1"/>
    <col min="5" max="5" width="8.85546875" customWidth="1"/>
    <col min="6" max="6" width="14" customWidth="1"/>
    <col min="7" max="7" width="12.5703125" customWidth="1"/>
    <col min="8" max="16" width="84.7109375" customWidth="1"/>
  </cols>
  <sheetData>
    <row r="2" spans="2:8" x14ac:dyDescent="0.25">
      <c r="B2" s="32" t="s">
        <v>43</v>
      </c>
      <c r="C2" s="32"/>
      <c r="D2" s="32"/>
      <c r="E2" s="32"/>
      <c r="F2" s="32"/>
      <c r="G2" s="32"/>
    </row>
    <row r="3" spans="2:8" ht="29.25" customHeight="1" x14ac:dyDescent="0.25">
      <c r="B3" s="31" t="s">
        <v>14</v>
      </c>
      <c r="C3" s="31"/>
      <c r="D3" s="31"/>
      <c r="E3" s="31"/>
      <c r="F3" s="31"/>
      <c r="G3" s="31"/>
    </row>
    <row r="4" spans="2:8" x14ac:dyDescent="0.25">
      <c r="C4" s="2"/>
    </row>
    <row r="5" spans="2:8" x14ac:dyDescent="0.25">
      <c r="B5" s="34"/>
      <c r="C5" s="33" t="s">
        <v>7</v>
      </c>
      <c r="D5" s="33" t="s">
        <v>0</v>
      </c>
      <c r="E5" s="33" t="s">
        <v>1</v>
      </c>
      <c r="F5" s="33" t="s">
        <v>2</v>
      </c>
      <c r="G5" s="33" t="s">
        <v>3</v>
      </c>
      <c r="H5" s="1"/>
    </row>
    <row r="6" spans="2:8" x14ac:dyDescent="0.25">
      <c r="B6" s="34"/>
      <c r="C6" s="35"/>
      <c r="D6" s="33"/>
      <c r="E6" s="33"/>
      <c r="F6" s="33"/>
      <c r="G6" s="33"/>
      <c r="H6" s="1"/>
    </row>
    <row r="7" spans="2:8" x14ac:dyDescent="0.25">
      <c r="B7" s="20" t="s">
        <v>9</v>
      </c>
      <c r="C7" s="25" t="s">
        <v>15</v>
      </c>
      <c r="D7" s="23"/>
      <c r="E7" s="15"/>
      <c r="F7" s="15"/>
      <c r="G7" s="15"/>
      <c r="H7" s="1"/>
    </row>
    <row r="8" spans="2:8" ht="30" x14ac:dyDescent="0.25">
      <c r="B8" s="21" t="s">
        <v>24</v>
      </c>
      <c r="C8" s="30" t="s">
        <v>16</v>
      </c>
      <c r="D8" s="24" t="s">
        <v>4</v>
      </c>
      <c r="E8" s="4">
        <v>1</v>
      </c>
      <c r="F8" s="5"/>
      <c r="G8" s="6">
        <f>E8*F8</f>
        <v>0</v>
      </c>
      <c r="H8" s="1"/>
    </row>
    <row r="9" spans="2:8" ht="60" x14ac:dyDescent="0.25">
      <c r="B9" s="22" t="s">
        <v>25</v>
      </c>
      <c r="C9" s="26" t="s">
        <v>36</v>
      </c>
      <c r="D9" s="24" t="s">
        <v>4</v>
      </c>
      <c r="E9" s="4">
        <v>1</v>
      </c>
      <c r="F9" s="5"/>
      <c r="G9" s="6">
        <f t="shared" ref="G9:G11" si="0">E9*F9</f>
        <v>0</v>
      </c>
      <c r="H9" s="1"/>
    </row>
    <row r="10" spans="2:8" ht="30" x14ac:dyDescent="0.25">
      <c r="B10" s="21" t="s">
        <v>26</v>
      </c>
      <c r="C10" s="26" t="s">
        <v>17</v>
      </c>
      <c r="D10" s="24" t="s">
        <v>4</v>
      </c>
      <c r="E10" s="4">
        <v>1</v>
      </c>
      <c r="F10" s="5"/>
      <c r="G10" s="6">
        <f>E10*F10</f>
        <v>0</v>
      </c>
      <c r="H10" s="1"/>
    </row>
    <row r="11" spans="2:8" ht="30" x14ac:dyDescent="0.25">
      <c r="B11" s="21" t="s">
        <v>27</v>
      </c>
      <c r="C11" s="26" t="s">
        <v>18</v>
      </c>
      <c r="D11" s="24" t="s">
        <v>4</v>
      </c>
      <c r="E11" s="4">
        <v>1</v>
      </c>
      <c r="F11" s="5"/>
      <c r="G11" s="6">
        <f t="shared" si="0"/>
        <v>0</v>
      </c>
      <c r="H11" s="1"/>
    </row>
    <row r="12" spans="2:8" ht="30" x14ac:dyDescent="0.25">
      <c r="B12" s="21" t="s">
        <v>28</v>
      </c>
      <c r="C12" s="26" t="s">
        <v>19</v>
      </c>
      <c r="D12" s="24" t="s">
        <v>4</v>
      </c>
      <c r="E12" s="4">
        <v>80</v>
      </c>
      <c r="F12" s="5"/>
      <c r="G12" s="6">
        <f>E12*F12</f>
        <v>0</v>
      </c>
      <c r="H12" s="1"/>
    </row>
    <row r="13" spans="2:8" ht="30" x14ac:dyDescent="0.25">
      <c r="B13" s="21" t="s">
        <v>29</v>
      </c>
      <c r="C13" s="26" t="s">
        <v>20</v>
      </c>
      <c r="D13" s="24" t="s">
        <v>4</v>
      </c>
      <c r="E13" s="4">
        <v>1</v>
      </c>
      <c r="F13" s="5"/>
      <c r="G13" s="6">
        <f t="shared" ref="G13:G20" si="1">E13*F13</f>
        <v>0</v>
      </c>
      <c r="H13" s="1"/>
    </row>
    <row r="14" spans="2:8" x14ac:dyDescent="0.25">
      <c r="B14" s="21" t="s">
        <v>30</v>
      </c>
      <c r="C14" s="26" t="s">
        <v>21</v>
      </c>
      <c r="D14" s="24" t="s">
        <v>4</v>
      </c>
      <c r="E14" s="4">
        <v>1</v>
      </c>
      <c r="F14" s="5"/>
      <c r="G14" s="6">
        <f t="shared" si="1"/>
        <v>0</v>
      </c>
      <c r="H14" s="1"/>
    </row>
    <row r="15" spans="2:8" x14ac:dyDescent="0.25">
      <c r="B15" s="20" t="s">
        <v>11</v>
      </c>
      <c r="C15" s="25" t="s">
        <v>38</v>
      </c>
      <c r="D15" s="24"/>
      <c r="E15" s="4"/>
      <c r="F15" s="15"/>
      <c r="G15" s="6"/>
      <c r="H15" s="1"/>
    </row>
    <row r="16" spans="2:8" ht="30" x14ac:dyDescent="0.25">
      <c r="B16" s="21" t="s">
        <v>31</v>
      </c>
      <c r="C16" s="26" t="s">
        <v>37</v>
      </c>
      <c r="D16" s="24" t="s">
        <v>4</v>
      </c>
      <c r="E16" s="4">
        <v>1</v>
      </c>
      <c r="F16" s="5"/>
      <c r="G16" s="6">
        <f t="shared" si="1"/>
        <v>0</v>
      </c>
      <c r="H16" s="1"/>
    </row>
    <row r="17" spans="2:8" ht="30" x14ac:dyDescent="0.25">
      <c r="B17" s="21" t="s">
        <v>32</v>
      </c>
      <c r="C17" s="26" t="s">
        <v>22</v>
      </c>
      <c r="D17" s="24" t="s">
        <v>4</v>
      </c>
      <c r="E17" s="4">
        <v>1</v>
      </c>
      <c r="F17" s="5"/>
      <c r="G17" s="6">
        <f t="shared" si="1"/>
        <v>0</v>
      </c>
      <c r="H17" s="1"/>
    </row>
    <row r="18" spans="2:8" x14ac:dyDescent="0.25">
      <c r="B18" s="21" t="s">
        <v>33</v>
      </c>
      <c r="C18" s="26" t="s">
        <v>23</v>
      </c>
      <c r="D18" s="24" t="s">
        <v>4</v>
      </c>
      <c r="E18" s="4">
        <v>1</v>
      </c>
      <c r="F18" s="5"/>
      <c r="G18" s="6">
        <f t="shared" si="1"/>
        <v>0</v>
      </c>
      <c r="H18" s="1"/>
    </row>
    <row r="19" spans="2:8" x14ac:dyDescent="0.25">
      <c r="B19" s="21" t="s">
        <v>34</v>
      </c>
      <c r="C19" s="26" t="s">
        <v>39</v>
      </c>
      <c r="D19" s="24" t="s">
        <v>4</v>
      </c>
      <c r="E19" s="4">
        <v>1</v>
      </c>
      <c r="F19" s="5"/>
      <c r="G19" s="6">
        <f t="shared" si="1"/>
        <v>0</v>
      </c>
      <c r="H19" s="1"/>
    </row>
    <row r="20" spans="2:8" ht="15.75" thickBot="1" x14ac:dyDescent="0.3">
      <c r="B20" s="27" t="s">
        <v>35</v>
      </c>
      <c r="C20" s="28" t="s">
        <v>40</v>
      </c>
      <c r="D20" s="29" t="s">
        <v>4</v>
      </c>
      <c r="E20" s="12">
        <v>1</v>
      </c>
      <c r="F20" s="13"/>
      <c r="G20" s="14">
        <f t="shared" si="1"/>
        <v>0</v>
      </c>
      <c r="H20" s="1"/>
    </row>
    <row r="21" spans="2:8" ht="15.75" thickTop="1" x14ac:dyDescent="0.25">
      <c r="B21" s="17"/>
      <c r="C21" s="16" t="s">
        <v>5</v>
      </c>
      <c r="D21" s="10"/>
      <c r="E21" s="10"/>
      <c r="F21" s="11"/>
      <c r="G21" s="11">
        <f>SUM(G8:G14,G16:G20)</f>
        <v>0</v>
      </c>
      <c r="H21" s="1"/>
    </row>
    <row r="22" spans="2:8" x14ac:dyDescent="0.25">
      <c r="B22" s="18"/>
      <c r="C22" s="7" t="s">
        <v>6</v>
      </c>
      <c r="D22" s="7"/>
      <c r="E22" s="7"/>
      <c r="F22" s="6"/>
      <c r="G22" s="6">
        <f>G21*0.22</f>
        <v>0</v>
      </c>
    </row>
    <row r="23" spans="2:8" x14ac:dyDescent="0.25">
      <c r="B23" s="19"/>
      <c r="C23" s="8" t="s">
        <v>8</v>
      </c>
      <c r="D23" s="8"/>
      <c r="E23" s="8"/>
      <c r="F23" s="9"/>
      <c r="G23" s="9">
        <f>SUM(G21:G22)</f>
        <v>0</v>
      </c>
    </row>
    <row r="26" spans="2:8" x14ac:dyDescent="0.25">
      <c r="F26" s="36"/>
      <c r="G26" s="36"/>
    </row>
    <row r="27" spans="2:8" x14ac:dyDescent="0.25">
      <c r="F27" s="37" t="s">
        <v>44</v>
      </c>
      <c r="G27" s="37"/>
    </row>
    <row r="28" spans="2:8" x14ac:dyDescent="0.25">
      <c r="C28" s="3" t="s">
        <v>41</v>
      </c>
    </row>
    <row r="29" spans="2:8" x14ac:dyDescent="0.25">
      <c r="B29" s="3" t="s">
        <v>9</v>
      </c>
      <c r="C29" s="3" t="s">
        <v>12</v>
      </c>
    </row>
    <row r="30" spans="2:8" x14ac:dyDescent="0.25">
      <c r="B30" s="3" t="s">
        <v>11</v>
      </c>
      <c r="C30" s="3" t="s">
        <v>10</v>
      </c>
    </row>
    <row r="31" spans="2:8" x14ac:dyDescent="0.25">
      <c r="B31" s="3" t="s">
        <v>13</v>
      </c>
      <c r="C31" s="3" t="s">
        <v>42</v>
      </c>
    </row>
  </sheetData>
  <sheetProtection algorithmName="SHA-512" hashValue="FXHFN60oa1dQ+yuFBWlLwxI846j5il9zfbVmVmpHgWszAaGkz+9eawebJz7H67cnvan78w3pDsV/NTVispUtZQ==" saltValue="nbj5CTLGUvZflME6nKB63A==" spinCount="100000" sheet="1" objects="1" scenarios="1"/>
  <protectedRanges>
    <protectedRange sqref="F8:F14 F16:F20" name="Obseg1"/>
  </protectedRanges>
  <mergeCells count="10">
    <mergeCell ref="F26:G26"/>
    <mergeCell ref="F27:G27"/>
    <mergeCell ref="B3:G3"/>
    <mergeCell ref="B2:G2"/>
    <mergeCell ref="G5:G6"/>
    <mergeCell ref="F5:F6"/>
    <mergeCell ref="B5:B6"/>
    <mergeCell ref="C5:C6"/>
    <mergeCell ref="D5:D6"/>
    <mergeCell ref="E5:E6"/>
  </mergeCells>
  <dataValidations count="1">
    <dataValidation type="custom" allowBlank="1" showInputMessage="1" showErrorMessage="1" errorTitle="Preverite vnos" error="Cene na enoto je potrebno vnesti na dve decimalni mesti natančno._x000a_" sqref="F8:F14 F16:F20">
      <formula1>F8=ROUND(F8,2)</formula1>
    </dataValidation>
  </dataValidation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cp:lastPrinted>2023-05-16T12:05:47Z</cp:lastPrinted>
  <dcterms:created xsi:type="dcterms:W3CDTF">2016-04-01T10:22:34Z</dcterms:created>
  <dcterms:modified xsi:type="dcterms:W3CDTF">2023-05-16T12:06:02Z</dcterms:modified>
</cp:coreProperties>
</file>